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1760"/>
  </bookViews>
  <sheets>
    <sheet name="Приложение 5" sheetId="4" r:id="rId1"/>
  </sheets>
  <definedNames>
    <definedName name="_xlnm.Print_Area" localSheetId="0">'Приложение 5'!$A$1:$F$71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0" i="4"/>
  <c r="E69"/>
  <c r="E68"/>
  <c r="D68"/>
  <c r="D69"/>
  <c r="F61"/>
  <c r="E60"/>
  <c r="E59" s="1"/>
  <c r="D60"/>
  <c r="F60" l="1"/>
  <c r="F69"/>
  <c r="F68"/>
  <c r="D59"/>
  <c r="F59" s="1"/>
  <c r="D66" l="1"/>
  <c r="D65"/>
  <c r="D63"/>
  <c r="D57"/>
  <c r="D56" s="1"/>
  <c r="D52"/>
  <c r="D51" s="1"/>
  <c r="D49"/>
  <c r="D48" s="1"/>
  <c r="D46"/>
  <c r="D45" s="1"/>
  <c r="D41"/>
  <c r="D37"/>
  <c r="D35"/>
  <c r="D32"/>
  <c r="D29"/>
  <c r="D27"/>
  <c r="D25"/>
  <c r="D23"/>
  <c r="D16"/>
  <c r="D15" s="1"/>
  <c r="D14" s="1"/>
  <c r="F17"/>
  <c r="F18"/>
  <c r="F19"/>
  <c r="F20"/>
  <c r="F24"/>
  <c r="F26"/>
  <c r="F28"/>
  <c r="F30"/>
  <c r="F33"/>
  <c r="F36"/>
  <c r="F38"/>
  <c r="F42"/>
  <c r="F47"/>
  <c r="F50"/>
  <c r="F53"/>
  <c r="F58"/>
  <c r="F64"/>
  <c r="F67"/>
  <c r="D55" l="1"/>
  <c r="D54" s="1"/>
  <c r="D40"/>
  <c r="D34"/>
  <c r="D31" s="1"/>
  <c r="D62"/>
  <c r="D44"/>
  <c r="D22"/>
  <c r="D21" s="1"/>
  <c r="D43" l="1"/>
  <c r="D13"/>
  <c r="D71" l="1"/>
  <c r="E16"/>
  <c r="F16" s="1"/>
  <c r="E41" l="1"/>
  <c r="E40" l="1"/>
  <c r="F41"/>
  <c r="E46"/>
  <c r="E39" l="1"/>
  <c r="F39" s="1"/>
  <c r="F40"/>
  <c r="E45"/>
  <c r="F45" s="1"/>
  <c r="F46"/>
  <c r="E52"/>
  <c r="E51" s="1"/>
  <c r="F51" l="1"/>
  <c r="F52"/>
  <c r="B21"/>
  <c r="B22" s="1"/>
  <c r="B23" s="1"/>
  <c r="B24" s="1"/>
  <c r="B25" s="1"/>
  <c r="B26" s="1"/>
  <c r="B27" s="1"/>
  <c r="B28" s="1"/>
  <c r="B29" s="1"/>
  <c r="B30" s="1"/>
  <c r="E29"/>
  <c r="F29" s="1"/>
  <c r="E27"/>
  <c r="F27" s="1"/>
  <c r="E25"/>
  <c r="F25" s="1"/>
  <c r="E23"/>
  <c r="F23" s="1"/>
  <c r="E22" l="1"/>
  <c r="E21" l="1"/>
  <c r="F21" s="1"/>
  <c r="F22"/>
  <c r="E15"/>
  <c r="E32"/>
  <c r="F32" s="1"/>
  <c r="E35"/>
  <c r="F35" s="1"/>
  <c r="E37"/>
  <c r="F37" s="1"/>
  <c r="E49"/>
  <c r="E57"/>
  <c r="E63"/>
  <c r="E65"/>
  <c r="F65" s="1"/>
  <c r="E66"/>
  <c r="F66" s="1"/>
  <c r="E56" l="1"/>
  <c r="F57"/>
  <c r="E62"/>
  <c r="F62" s="1"/>
  <c r="F63"/>
  <c r="E48"/>
  <c r="F49"/>
  <c r="E14"/>
  <c r="F14" s="1"/>
  <c r="F15"/>
  <c r="E34"/>
  <c r="E55" l="1"/>
  <c r="E54" s="1"/>
  <c r="F54" s="1"/>
  <c r="F56"/>
  <c r="E44"/>
  <c r="F44" s="1"/>
  <c r="F48"/>
  <c r="E31"/>
  <c r="F31" s="1"/>
  <c r="F34"/>
  <c r="F55" l="1"/>
  <c r="E43"/>
  <c r="F43" s="1"/>
  <c r="E13"/>
  <c r="E71" l="1"/>
  <c r="F71" s="1"/>
  <c r="F13"/>
</calcChain>
</file>

<file path=xl/sharedStrings.xml><?xml version="1.0" encoding="utf-8"?>
<sst xmlns="http://schemas.openxmlformats.org/spreadsheetml/2006/main" count="179" uniqueCount="131">
  <si>
    <t>Код бюджетной классификации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</si>
  <si>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</si>
  <si>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</si>
  <si>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</si>
  <si>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</si>
  <si>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ДОХОДОВ</t>
  </si>
  <si>
    <t>Безвозмездные поступления от других бюджетов бюджетной системы Российской Федерации</t>
  </si>
  <si>
    <t>НАЛОГИ НА ИМУЩЕСТВО</t>
  </si>
  <si>
    <t>Земельный налог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</si>
  <si>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</si>
  <si>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 на имущество физических лиц</t>
  </si>
  <si>
    <t>НАЛОГОВЫЕ И НЕНАЛОГОВЫЕ ДОХОДЫ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</si>
  <si>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</si>
  <si>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</si>
  <si>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</si>
  <si>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</si>
  <si>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</si>
  <si>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</si>
  <si>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</si>
  <si>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Иные межбюджетные трансферты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</si>
  <si>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</si>
  <si>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</si>
  <si>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r>
      <t xml:space="preserve">Налог на имущество физических лиц, взимаемый по ставкам, применяемым к объектам налогообложения, расположенным в границах </t>
    </r>
    <r>
      <rPr>
        <sz val="10"/>
        <color indexed="8"/>
        <rFont val="Times New Roman"/>
        <family val="1"/>
        <charset val="204"/>
      </rPr>
      <t xml:space="preserve">сельских </t>
    </r>
    <r>
      <rPr>
        <sz val="10"/>
        <rFont val="Times New Roman"/>
        <family val="1"/>
        <charset val="204"/>
      </rPr>
      <t>поселений</t>
    </r>
  </si>
  <si>
    <r>
      <t xml:space="preserve">Прочие поступления от использования имущества, находящегося в собственности </t>
    </r>
    <r>
      <rPr>
        <sz val="10"/>
        <color indexed="8"/>
        <rFont val="Times New Roman"/>
        <family val="1"/>
        <charset val="204"/>
      </rPr>
      <t>сельских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</rPr>
      <t>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</si>
  <si>
    <t>Земельный налог с организаций</t>
  </si>
  <si>
    <t xml:space="preserve"> 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</si>
  <si>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</si>
  <si>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</si>
  <si>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</si>
  <si>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 xml:space="preserve">            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</si>
  <si>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</si>
  <si>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Прочие межбюджетные трансферты , передаваемые бюджетам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</si>
  <si>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</si>
  <si>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</si>
  <si>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</si>
  <si>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</si>
  <si>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полученныхфизическими лицами в соответствии со статьей 228  Налогового кодекса Российской Федерации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</si>
  <si>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</si>
  <si>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</si>
  <si>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</si>
  <si>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 поселений на выравнивание бюджетной обеспеченности из бюджетов муниципальных районов</t>
  </si>
  <si>
    <t xml:space="preserve">Прочие межбюджетные трансферты , передаваемые бюджетам </t>
  </si>
  <si>
    <t>Наименование показателя</t>
  </si>
  <si>
    <t>администратор поступлений</t>
  </si>
  <si>
    <t>доходов бюджета  поселения</t>
  </si>
  <si>
    <t>тыс.руб</t>
  </si>
  <si>
    <t>Федеральная налоговая служба</t>
  </si>
  <si>
    <t>182</t>
  </si>
  <si>
    <t>администрация Поломского сельского поселения Белохолуницкого района Кировской области</t>
  </si>
  <si>
    <t>987</t>
  </si>
  <si>
    <t xml:space="preserve">       Х</t>
  </si>
  <si>
    <t xml:space="preserve">             Х</t>
  </si>
  <si>
    <t>2 02 49999 10 0000 150</t>
  </si>
  <si>
    <t>2 02 49999 00 0000 150</t>
  </si>
  <si>
    <t xml:space="preserve"> 2 02 40000 00 0000 150</t>
  </si>
  <si>
    <t>2 02 35118 10 0000 150</t>
  </si>
  <si>
    <t>2 02 35118 00 0000 150</t>
  </si>
  <si>
    <t>2 02 30000 00 0000 150</t>
  </si>
  <si>
    <t>1 03 00000 00 0000 000</t>
  </si>
  <si>
    <t>1 03 02000 01 0000 110</t>
  </si>
  <si>
    <t xml:space="preserve"> 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</si>
  <si>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</si>
  <si>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</si>
  <si>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</si>
  <si>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</si>
  <si>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</si>
  <si>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</si>
  <si>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</si>
  <si>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1 00 00000 00 0000 000</t>
  </si>
  <si>
    <t>1 01 00000 00 0000 000</t>
  </si>
  <si>
    <t>1 01 02000 01 0000 110</t>
  </si>
  <si>
    <t>1 01 02010 01 0000 110</t>
  </si>
  <si>
    <t>1 01 02030 01 0000 110</t>
  </si>
  <si>
    <t>1 06 00000 00 0000 000</t>
  </si>
  <si>
    <t>1 06 01000 00 0000 110</t>
  </si>
  <si>
    <t>1 06 01030 10 0000 110</t>
  </si>
  <si>
    <t>1 06 06000 00 0000 110</t>
  </si>
  <si>
    <t>1 06 06030 00 0000 110</t>
  </si>
  <si>
    <t>1 06 06033 10 0000 110</t>
  </si>
  <si>
    <t>1 06 06040 00 0000 110</t>
  </si>
  <si>
    <t>1 11 00000 00 0000 000</t>
  </si>
  <si>
    <t xml:space="preserve"> 1 11 09000 00 0000 120</t>
  </si>
  <si>
    <t>1 11 09040 00 0000 120</t>
  </si>
  <si>
    <t>1 11 09045 10 0000 120</t>
  </si>
  <si>
    <t>2 00 00000 00 0000 000</t>
  </si>
  <si>
    <t>2 02 00000 00 0000 000</t>
  </si>
  <si>
    <t>2 02 10000 00 0000 150</t>
  </si>
  <si>
    <t xml:space="preserve"> 2 02 16001 00 0000 150</t>
  </si>
  <si>
    <t xml:space="preserve"> 2 02 16001 10 0000 150</t>
  </si>
  <si>
    <t>Приложение № 1</t>
  </si>
  <si>
    <t>1 06 06043 10 0000 110</t>
  </si>
  <si>
    <t>Прочие неналоговые доходы</t>
  </si>
  <si>
    <t>1 17 00000 00 0000 000</t>
  </si>
  <si>
    <t>Средства самообложения граждан</t>
  </si>
  <si>
    <t>1 17 14000 00 0000 150</t>
  </si>
  <si>
    <t>Средства самообложения граждан, зачисляемые в бюджеты сельских  поселений</t>
  </si>
  <si>
    <t>1 17 14030 10 0000 150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</si>
  <si>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</si>
  <si>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</si>
  <si>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1 11 05020 00 0000 120</t>
  </si>
  <si>
    <t>Доходы, поллучаемые в виде арендной платы за земли после разграничения государственной собственности на землю, а так же средства от продажи права на заключение договоров ареды указанных земельных участков (за исключением земельных участков муниципальных бюджетных и автономных учреждений)</t>
  </si>
  <si>
    <t>Доходы, получаемые в виде арендной платы, а так же средства от продажи  права на заключение договоров аренды за земли, находящиеся в собственности сельских поселений(за исключением земельных участков муниципальных бюджетных и автономных учреждений)</t>
  </si>
  <si>
    <t>1 11 05025 10 0000 120</t>
  </si>
  <si>
    <t>к  постановлению администрации Поломского сельского поселения</t>
  </si>
  <si>
    <t>Управление финансов администрации Белохолуницкого муниципального района Кировской области</t>
  </si>
  <si>
    <t>912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</si>
  <si>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</si>
  <si>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</si>
  <si>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</si>
  <si>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20805000100000150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</si>
  <si>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</si>
  <si>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1 01 02210 01 0000 100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</si>
  <si>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</si>
  <si>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1 01 02230 01 0000 110</t>
  </si>
  <si>
    <t>%</t>
  </si>
  <si>
    <t>Субсидии бюджетам бюджетной системы Российской Федерации (межбюджетные субсидии)</t>
  </si>
  <si>
    <t xml:space="preserve"> 2 02 20000 00 0000 150</t>
  </si>
  <si>
    <t xml:space="preserve">  ПРОЧИЕ БЕЗВОЗМЕЗДНЫЕ ПОСТУПЛЕНИЯ</t>
  </si>
  <si>
    <t xml:space="preserve"> Прочие безвозмездные поступления в бюджеты поселений</t>
  </si>
  <si>
    <t xml:space="preserve"> Прочие безвозмездные поступления в бюджеты сельских  поселений</t>
  </si>
  <si>
    <t xml:space="preserve"> 2 07 00000 00 0000 000</t>
  </si>
  <si>
    <t xml:space="preserve"> 2 07 05000 00 0000 150</t>
  </si>
  <si>
    <t xml:space="preserve"> 2 07 05030 10 0000 150</t>
  </si>
  <si>
    <t>Прочие субсидии бюджетам сельских поселений (субсидии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области)</t>
  </si>
  <si>
    <t xml:space="preserve">  2 02 29999 10 0010 150</t>
  </si>
  <si>
    <t>Прочие субсидии бюджетам сельских поселений</t>
  </si>
  <si>
    <t xml:space="preserve">   2 02 2999900 0000 150</t>
  </si>
  <si>
    <t>Доходы бюджета муниципального образования Поломское сельское поселение Белохолуницкого района Кировской области за 1 квартал  2026 года.</t>
  </si>
  <si>
    <t>Утверждено на 2026 год</t>
  </si>
  <si>
    <t>Кассовое исполнение за 1 квартал 2026 год</t>
  </si>
  <si>
    <t>06.04.2026 №19-П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</si>
</sst>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.5"/>
      <name val="Calibri"/>
      <family val="2"/>
      <charset val="204"/>
    </font>
    <font>
      <sz val="10"/>
      <color rgb="FF000000"/>
      <name val="Arial Cyr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6"/>
      <name val="Times New Roman"/>
      <family val="1"/>
    </font>
    <font>
      <sz val="8"/>
      <name val="Arial Cyr"/>
      <charset val="204"/>
    </font>
    <font>
      <sz val="10"/>
      <color rgb="FF2626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7">
      <alignment horizontal="left" vertical="top" wrapText="1"/>
    </xf>
    <xf numFmtId="49" fontId="14" fillId="0" borderId="7">
      <alignment horizontal="center" vertical="top" shrinkToFit="1"/>
    </xf>
  </cellStyleXfs>
  <cellXfs count="73">
    <xf numFmtId="0" fontId="0" fillId="0" borderId="0" xfId="0"/>
    <xf numFmtId="0" fontId="3" fillId="0" borderId="0" xfId="0" applyFont="1"/>
    <xf numFmtId="0" fontId="4" fillId="0" borderId="0" xfId="0" applyFont="1"/>
    <xf numFmtId="0" fontId="7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9" fillId="0" borderId="3" xfId="0" applyFont="1" applyBorder="1" applyAlignment="1">
      <alignment wrapText="1"/>
    </xf>
    <xf numFmtId="0" fontId="9" fillId="0" borderId="3" xfId="0" applyFont="1" applyBorder="1"/>
    <xf numFmtId="0" fontId="10" fillId="0" borderId="0" xfId="0" applyFont="1" applyBorder="1" applyAlignment="1">
      <alignment vertical="top" wrapText="1"/>
    </xf>
    <xf numFmtId="0" fontId="8" fillId="0" borderId="4" xfId="0" applyFont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left" vertical="top" wrapText="1"/>
    </xf>
    <xf numFmtId="2" fontId="1" fillId="0" borderId="0" xfId="0" applyNumberFormat="1" applyFont="1" applyBorder="1"/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wrapText="1"/>
    </xf>
    <xf numFmtId="2" fontId="2" fillId="0" borderId="3" xfId="0" applyNumberFormat="1" applyFont="1" applyBorder="1"/>
    <xf numFmtId="2" fontId="1" fillId="0" borderId="3" xfId="0" applyNumberFormat="1" applyFont="1" applyBorder="1"/>
    <xf numFmtId="2" fontId="1" fillId="0" borderId="1" xfId="0" applyNumberFormat="1" applyFont="1" applyBorder="1"/>
    <xf numFmtId="2" fontId="2" fillId="0" borderId="4" xfId="0" applyNumberFormat="1" applyFont="1" applyBorder="1"/>
    <xf numFmtId="2" fontId="1" fillId="0" borderId="0" xfId="0" applyNumberFormat="1" applyFont="1"/>
    <xf numFmtId="0" fontId="7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left" vertical="top" wrapText="1"/>
    </xf>
    <xf numFmtId="0" fontId="0" fillId="0" borderId="0" xfId="0" applyAlignment="1"/>
    <xf numFmtId="0" fontId="13" fillId="0" borderId="3" xfId="0" applyFont="1" applyBorder="1" applyAlignment="1">
      <alignment wrapText="1"/>
    </xf>
    <xf numFmtId="0" fontId="4" fillId="0" borderId="3" xfId="0" applyFont="1" applyBorder="1"/>
    <xf numFmtId="0" fontId="0" fillId="0" borderId="3" xfId="0" applyFont="1" applyBorder="1"/>
    <xf numFmtId="2" fontId="0" fillId="0" borderId="3" xfId="0" applyNumberFormat="1" applyFont="1" applyBorder="1"/>
    <xf numFmtId="2" fontId="4" fillId="0" borderId="3" xfId="0" applyNumberFormat="1" applyFont="1" applyBorder="1"/>
    <xf numFmtId="0" fontId="9" fillId="0" borderId="0" xfId="0" applyFont="1" applyAlignment="1">
      <alignment horizontal="right"/>
    </xf>
    <xf numFmtId="0" fontId="15" fillId="2" borderId="2" xfId="0" applyFont="1" applyFill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0" fontId="4" fillId="0" borderId="1" xfId="0" applyFont="1" applyBorder="1"/>
    <xf numFmtId="49" fontId="1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0" fontId="16" fillId="0" borderId="2" xfId="0" applyFont="1" applyBorder="1" applyAlignment="1">
      <alignment wrapText="1"/>
    </xf>
    <xf numFmtId="1" fontId="2" fillId="0" borderId="3" xfId="0" applyNumberFormat="1" applyFont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49" fontId="2" fillId="0" borderId="3" xfId="0" applyNumberFormat="1" applyFont="1" applyBorder="1"/>
    <xf numFmtId="0" fontId="0" fillId="0" borderId="3" xfId="0" applyBorder="1"/>
    <xf numFmtId="0" fontId="8" fillId="2" borderId="9" xfId="0" applyFont="1" applyFill="1" applyBorder="1" applyAlignment="1">
      <alignment horizontal="left" vertical="top" wrapText="1"/>
    </xf>
    <xf numFmtId="49" fontId="2" fillId="0" borderId="10" xfId="0" applyNumberFormat="1" applyFont="1" applyBorder="1"/>
    <xf numFmtId="0" fontId="3" fillId="0" borderId="10" xfId="0" applyFont="1" applyBorder="1"/>
    <xf numFmtId="2" fontId="1" fillId="0" borderId="10" xfId="0" applyNumberFormat="1" applyFont="1" applyBorder="1"/>
    <xf numFmtId="0" fontId="9" fillId="2" borderId="3" xfId="0" applyFont="1" applyFill="1" applyBorder="1" applyAlignment="1">
      <alignment horizontal="left" vertical="top" wrapText="1"/>
    </xf>
    <xf numFmtId="49" fontId="0" fillId="0" borderId="3" xfId="0" applyNumberFormat="1" applyBorder="1"/>
    <xf numFmtId="0" fontId="17" fillId="2" borderId="0" xfId="0" applyFont="1" applyFill="1" applyAlignment="1">
      <alignment horizontal="center" wrapText="1"/>
    </xf>
    <xf numFmtId="0" fontId="0" fillId="0" borderId="8" xfId="0" applyBorder="1" applyAlignment="1">
      <alignment wrapText="1"/>
    </xf>
    <xf numFmtId="49" fontId="1" fillId="0" borderId="3" xfId="0" applyNumberFormat="1" applyFont="1" applyBorder="1"/>
    <xf numFmtId="0" fontId="8" fillId="0" borderId="3" xfId="0" applyFont="1" applyBorder="1" applyAlignment="1">
      <alignment wrapText="1"/>
    </xf>
    <xf numFmtId="0" fontId="2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9" fillId="0" borderId="0" xfId="0" applyFont="1" applyAlignment="1">
      <alignment vertical="top"/>
    </xf>
    <xf numFmtId="2" fontId="3" fillId="0" borderId="3" xfId="0" applyNumberFormat="1" applyFont="1" applyBorder="1"/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2" fontId="1" fillId="0" borderId="5" xfId="0" applyNumberFormat="1" applyFont="1" applyBorder="1" applyAlignment="1">
      <alignment horizontal="center" wrapText="1"/>
    </xf>
    <xf numFmtId="0" fontId="0" fillId="0" borderId="8" xfId="0" applyBorder="1" applyAlignment="1">
      <alignment wrapText="1"/>
    </xf>
  </cellXfs>
  <cellStyles count="3">
    <cellStyle name="xl41" xfId="1"/>
    <cellStyle name="xl4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J71"/>
  <sheetViews>
    <sheetView tabSelected="1" view="pageBreakPreview" zoomScaleSheetLayoutView="100" workbookViewId="0">
      <selection activeCell="C6" sqref="C6"/>
    </sheetView>
  </sheetViews>
  <sheetFormatPr defaultRowHeight="12.75"/>
  <cols>
    <col min="1" max="1" width="71" style="2" customWidth="1"/>
    <col min="2" max="2" width="9.42578125" style="2" customWidth="1"/>
    <col min="3" max="3" width="32" style="2" customWidth="1"/>
    <col min="4" max="4" width="22.140625" style="2" customWidth="1"/>
    <col min="5" max="5" width="11.85546875" style="25" customWidth="1"/>
    <col min="6" max="6" width="14" style="25" customWidth="1"/>
    <col min="7" max="16384" width="9.140625" style="2"/>
  </cols>
  <sheetData>
    <row r="1" spans="1:9" ht="21" customHeight="1">
      <c r="A1" s="28"/>
      <c r="B1" s="28"/>
      <c r="C1" s="28" t="s">
        <v>89</v>
      </c>
      <c r="D1" s="28"/>
    </row>
    <row r="2" spans="1:9" ht="12" hidden="1" customHeight="1">
      <c r="A2" s="70"/>
      <c r="B2" s="70"/>
      <c r="C2" s="70"/>
      <c r="D2" s="70"/>
      <c r="E2" s="70"/>
      <c r="F2" s="70"/>
      <c r="G2" s="70"/>
    </row>
    <row r="3" spans="1:9" ht="2.25" hidden="1" customHeight="1">
      <c r="A3" s="7"/>
      <c r="B3" s="7"/>
      <c r="C3" s="7"/>
      <c r="D3" s="7"/>
    </row>
    <row r="4" spans="1:9" ht="18" hidden="1" customHeight="1">
      <c r="A4" s="28"/>
      <c r="B4" s="28"/>
      <c r="C4" s="28"/>
      <c r="D4" s="28"/>
      <c r="E4" s="28"/>
      <c r="F4" s="28"/>
    </row>
    <row r="5" spans="1:9" ht="29.25" customHeight="1">
      <c r="A5" s="34"/>
      <c r="B5" s="34"/>
      <c r="C5" s="47" t="s">
        <v>103</v>
      </c>
      <c r="D5" s="47"/>
      <c r="E5" s="34"/>
      <c r="F5" s="34"/>
    </row>
    <row r="6" spans="1:9">
      <c r="A6" s="7"/>
      <c r="B6" s="7"/>
      <c r="C6" s="7" t="s">
        <v>130</v>
      </c>
      <c r="D6" s="7"/>
      <c r="E6" s="18"/>
      <c r="F6" s="18"/>
    </row>
    <row r="7" spans="1:9" s="26" customFormat="1" ht="46.5" customHeight="1">
      <c r="A7" s="67" t="s">
        <v>127</v>
      </c>
      <c r="B7" s="67"/>
      <c r="C7" s="67"/>
      <c r="D7" s="67"/>
      <c r="E7" s="67"/>
      <c r="F7" s="57"/>
    </row>
    <row r="8" spans="1:9" s="26" customFormat="1" ht="19.5" customHeight="1"/>
    <row r="9" spans="1:9" s="26" customFormat="1" hidden="1"/>
    <row r="10" spans="1:9" hidden="1">
      <c r="A10" s="14"/>
      <c r="B10" s="14"/>
      <c r="C10" s="14"/>
      <c r="D10" s="14"/>
      <c r="E10" s="18"/>
      <c r="F10" s="18"/>
    </row>
    <row r="11" spans="1:9" ht="63" customHeight="1">
      <c r="A11" s="68" t="s">
        <v>42</v>
      </c>
      <c r="B11" s="71" t="s">
        <v>0</v>
      </c>
      <c r="C11" s="72"/>
      <c r="D11" s="58" t="s">
        <v>128</v>
      </c>
      <c r="E11" s="37" t="s">
        <v>129</v>
      </c>
      <c r="F11" s="37" t="s">
        <v>129</v>
      </c>
    </row>
    <row r="12" spans="1:9" ht="54" customHeight="1">
      <c r="A12" s="69"/>
      <c r="B12" s="36" t="s">
        <v>43</v>
      </c>
      <c r="C12" s="36" t="s">
        <v>44</v>
      </c>
      <c r="D12" s="19" t="s">
        <v>45</v>
      </c>
      <c r="E12" s="19" t="s">
        <v>45</v>
      </c>
      <c r="F12" s="36" t="s">
        <v>114</v>
      </c>
    </row>
    <row r="13" spans="1:9" ht="18.75">
      <c r="A13" s="44" t="s">
        <v>46</v>
      </c>
      <c r="B13" s="42" t="s">
        <v>47</v>
      </c>
      <c r="C13" s="38"/>
      <c r="D13" s="21">
        <f>D14+D31+D21</f>
        <v>1771.3</v>
      </c>
      <c r="E13" s="21">
        <f>E14+E31+E21</f>
        <v>354.2</v>
      </c>
      <c r="F13" s="21">
        <f>E13/D13*100</f>
        <v>19.996612657370292</v>
      </c>
    </row>
    <row r="14" spans="1:9" s="1" customFormat="1">
      <c r="A14" s="3" t="s">
        <v>11</v>
      </c>
      <c r="B14" s="42" t="s">
        <v>47</v>
      </c>
      <c r="C14" s="20" t="s">
        <v>68</v>
      </c>
      <c r="D14" s="21">
        <f>D15</f>
        <v>942.5</v>
      </c>
      <c r="E14" s="21">
        <f>E15</f>
        <v>179.44</v>
      </c>
      <c r="F14" s="21">
        <f t="shared" ref="F14:F71" si="0">E14/D14*100</f>
        <v>19.038726790450927</v>
      </c>
      <c r="I14" s="1" t="s">
        <v>25</v>
      </c>
    </row>
    <row r="15" spans="1:9" s="1" customFormat="1">
      <c r="A15" s="3" t="s">
        <v>1</v>
      </c>
      <c r="B15" s="40" t="s">
        <v>47</v>
      </c>
      <c r="C15" s="21" t="s">
        <v>69</v>
      </c>
      <c r="D15" s="21">
        <f>D16</f>
        <v>942.5</v>
      </c>
      <c r="E15" s="21">
        <f>E16</f>
        <v>179.44</v>
      </c>
      <c r="F15" s="21">
        <f t="shared" si="0"/>
        <v>19.038726790450927</v>
      </c>
    </row>
    <row r="16" spans="1:9">
      <c r="A16" s="4" t="s">
        <v>2</v>
      </c>
      <c r="B16" s="39" t="s">
        <v>47</v>
      </c>
      <c r="C16" s="22" t="s">
        <v>70</v>
      </c>
      <c r="D16" s="22">
        <f>D17+D18+D19+D20</f>
        <v>942.5</v>
      </c>
      <c r="E16" s="22">
        <f>E17+E18+E19+E20</f>
        <v>179.44</v>
      </c>
      <c r="F16" s="21">
        <f t="shared" si="0"/>
        <v>19.038726790450927</v>
      </c>
    </row>
    <row r="17" spans="1:10" ht="51">
      <c r="A17" s="4" t="s">
        <v>16</v>
      </c>
      <c r="B17" s="39" t="s">
        <v>47</v>
      </c>
      <c r="C17" s="31" t="s">
        <v>71</v>
      </c>
      <c r="D17" s="31">
        <v>857.3</v>
      </c>
      <c r="E17" s="22">
        <v>167.44</v>
      </c>
      <c r="F17" s="21">
        <f t="shared" si="0"/>
        <v>19.531085967572611</v>
      </c>
    </row>
    <row r="18" spans="1:10" ht="25.5">
      <c r="A18" s="4" t="s">
        <v>36</v>
      </c>
      <c r="B18" s="39" t="s">
        <v>47</v>
      </c>
      <c r="C18" s="31" t="s">
        <v>72</v>
      </c>
      <c r="D18" s="31">
        <v>0</v>
      </c>
      <c r="E18" s="22">
        <v>-1.23</v>
      </c>
      <c r="F18" s="21" t="e">
        <f t="shared" si="0"/>
        <v>#DIV/0!</v>
      </c>
    </row>
    <row r="19" spans="1:10" ht="51">
      <c r="A19" s="4" t="s">
        <v>110</v>
      </c>
      <c r="B19" s="59" t="s">
        <v>47</v>
      </c>
      <c r="C19" s="50" t="s">
        <v>111</v>
      </c>
      <c r="D19" s="50">
        <v>85.2</v>
      </c>
      <c r="E19" s="22">
        <v>13.23</v>
      </c>
      <c r="F19" s="21">
        <f t="shared" si="0"/>
        <v>15.528169014084506</v>
      </c>
    </row>
    <row r="20" spans="1:10" ht="38.25">
      <c r="A20" s="4" t="s">
        <v>112</v>
      </c>
      <c r="B20" s="59" t="s">
        <v>47</v>
      </c>
      <c r="C20" s="50" t="s">
        <v>113</v>
      </c>
      <c r="D20" s="50"/>
      <c r="E20" s="22">
        <v>0</v>
      </c>
      <c r="F20" s="21" t="e">
        <f t="shared" si="0"/>
        <v>#DIV/0!</v>
      </c>
    </row>
    <row r="21" spans="1:10" ht="25.5">
      <c r="A21" s="27" t="s">
        <v>14</v>
      </c>
      <c r="B21" s="45" t="str">
        <f>B18</f>
        <v>182</v>
      </c>
      <c r="C21" s="21" t="s">
        <v>58</v>
      </c>
      <c r="D21" s="22">
        <f>D22</f>
        <v>691.8</v>
      </c>
      <c r="E21" s="22">
        <f>E22</f>
        <v>151.56</v>
      </c>
      <c r="F21" s="21">
        <f t="shared" si="0"/>
        <v>21.908065915004336</v>
      </c>
    </row>
    <row r="22" spans="1:10" ht="45.75" customHeight="1">
      <c r="A22" s="4" t="s">
        <v>15</v>
      </c>
      <c r="B22" s="45" t="str">
        <f t="shared" ref="B22:B30" si="1">B21</f>
        <v>182</v>
      </c>
      <c r="C22" s="22" t="s">
        <v>59</v>
      </c>
      <c r="D22" s="22">
        <f>D23+D25+D27+D29</f>
        <v>691.8</v>
      </c>
      <c r="E22" s="22">
        <f>E23+E25+E27+E29</f>
        <v>151.56</v>
      </c>
      <c r="F22" s="21">
        <f t="shared" si="0"/>
        <v>21.908065915004336</v>
      </c>
      <c r="J22" t="s">
        <v>29</v>
      </c>
    </row>
    <row r="23" spans="1:10" ht="51">
      <c r="A23" s="4" t="s">
        <v>17</v>
      </c>
      <c r="B23" s="45" t="str">
        <f t="shared" si="1"/>
        <v>182</v>
      </c>
      <c r="C23" s="22" t="s">
        <v>60</v>
      </c>
      <c r="D23" s="22">
        <f>D24</f>
        <v>362</v>
      </c>
      <c r="E23" s="22">
        <f>E24</f>
        <v>75.27</v>
      </c>
      <c r="F23" s="21">
        <f t="shared" si="0"/>
        <v>20.792817679558009</v>
      </c>
    </row>
    <row r="24" spans="1:10" ht="40.5" customHeight="1">
      <c r="A24" s="29" t="s">
        <v>32</v>
      </c>
      <c r="B24" s="45" t="str">
        <f t="shared" si="1"/>
        <v>182</v>
      </c>
      <c r="C24" s="31" t="s">
        <v>61</v>
      </c>
      <c r="D24" s="31">
        <v>362</v>
      </c>
      <c r="E24" s="22">
        <v>75.27</v>
      </c>
      <c r="F24" s="21">
        <f t="shared" si="0"/>
        <v>20.792817679558009</v>
      </c>
    </row>
    <row r="25" spans="1:10" ht="40.5" customHeight="1">
      <c r="A25" s="4" t="s">
        <v>20</v>
      </c>
      <c r="B25" s="45" t="str">
        <f t="shared" si="1"/>
        <v>182</v>
      </c>
      <c r="C25" s="22" t="s">
        <v>62</v>
      </c>
      <c r="D25" s="22">
        <f>D26</f>
        <v>1.7</v>
      </c>
      <c r="E25" s="22">
        <f>E26</f>
        <v>0.34</v>
      </c>
      <c r="F25" s="21">
        <f t="shared" si="0"/>
        <v>20</v>
      </c>
    </row>
    <row r="26" spans="1:10" s="1" customFormat="1" ht="99.75">
      <c r="A26" s="29" t="s">
        <v>33</v>
      </c>
      <c r="B26" s="45" t="str">
        <f t="shared" si="1"/>
        <v>182</v>
      </c>
      <c r="C26" s="31" t="s">
        <v>63</v>
      </c>
      <c r="D26" s="31">
        <v>1.7</v>
      </c>
      <c r="E26" s="22">
        <v>0.34</v>
      </c>
      <c r="F26" s="21">
        <f t="shared" si="0"/>
        <v>20</v>
      </c>
    </row>
    <row r="27" spans="1:10" s="1" customFormat="1" ht="51">
      <c r="A27" s="4" t="s">
        <v>18</v>
      </c>
      <c r="B27" s="45" t="str">
        <f t="shared" si="1"/>
        <v>182</v>
      </c>
      <c r="C27" s="22" t="s">
        <v>64</v>
      </c>
      <c r="D27" s="22">
        <f>D28</f>
        <v>350.2</v>
      </c>
      <c r="E27" s="22">
        <f>E28</f>
        <v>83.38</v>
      </c>
      <c r="F27" s="21">
        <f t="shared" si="0"/>
        <v>23.809251856082238</v>
      </c>
    </row>
    <row r="28" spans="1:10" s="1" customFormat="1" ht="85.5">
      <c r="A28" s="29" t="s">
        <v>34</v>
      </c>
      <c r="B28" s="45" t="str">
        <f t="shared" si="1"/>
        <v>182</v>
      </c>
      <c r="C28" s="31" t="s">
        <v>65</v>
      </c>
      <c r="D28" s="31">
        <v>350.2</v>
      </c>
      <c r="E28" s="22">
        <v>83.38</v>
      </c>
      <c r="F28" s="21">
        <f t="shared" si="0"/>
        <v>23.809251856082238</v>
      </c>
    </row>
    <row r="29" spans="1:10" ht="51">
      <c r="A29" s="4" t="s">
        <v>30</v>
      </c>
      <c r="B29" s="45" t="str">
        <f t="shared" si="1"/>
        <v>182</v>
      </c>
      <c r="C29" s="22" t="s">
        <v>66</v>
      </c>
      <c r="D29" s="22">
        <f>D30</f>
        <v>-22.1</v>
      </c>
      <c r="E29" s="22">
        <f>E30</f>
        <v>-7.43</v>
      </c>
      <c r="F29" s="21">
        <f t="shared" si="0"/>
        <v>33.619909502262438</v>
      </c>
    </row>
    <row r="30" spans="1:10" ht="85.5">
      <c r="A30" s="29" t="s">
        <v>35</v>
      </c>
      <c r="B30" s="45" t="str">
        <f t="shared" si="1"/>
        <v>182</v>
      </c>
      <c r="C30" s="31" t="s">
        <v>67</v>
      </c>
      <c r="D30" s="31">
        <v>-22.1</v>
      </c>
      <c r="E30" s="22">
        <v>-7.43</v>
      </c>
      <c r="F30" s="21">
        <f t="shared" si="0"/>
        <v>33.619909502262438</v>
      </c>
    </row>
    <row r="31" spans="1:10">
      <c r="A31" s="3" t="s">
        <v>7</v>
      </c>
      <c r="B31" s="40" t="s">
        <v>47</v>
      </c>
      <c r="C31" s="21" t="s">
        <v>73</v>
      </c>
      <c r="D31" s="21">
        <f>D32+D34</f>
        <v>137</v>
      </c>
      <c r="E31" s="21">
        <f>E32+E34</f>
        <v>23.2</v>
      </c>
      <c r="F31" s="21">
        <f t="shared" si="0"/>
        <v>16.934306569343065</v>
      </c>
    </row>
    <row r="32" spans="1:10">
      <c r="A32" s="11" t="s">
        <v>10</v>
      </c>
      <c r="B32" s="39" t="s">
        <v>47</v>
      </c>
      <c r="C32" s="22" t="s">
        <v>74</v>
      </c>
      <c r="D32" s="22">
        <f>D33</f>
        <v>30</v>
      </c>
      <c r="E32" s="22">
        <f>E33</f>
        <v>1.44</v>
      </c>
      <c r="F32" s="21">
        <f t="shared" si="0"/>
        <v>4.8</v>
      </c>
    </row>
    <row r="33" spans="1:7" ht="27.75" customHeight="1">
      <c r="A33" s="10" t="s">
        <v>22</v>
      </c>
      <c r="B33" s="39" t="s">
        <v>47</v>
      </c>
      <c r="C33" s="31" t="s">
        <v>75</v>
      </c>
      <c r="D33" s="32">
        <v>30</v>
      </c>
      <c r="E33" s="30">
        <v>1.44</v>
      </c>
      <c r="F33" s="21">
        <f t="shared" si="0"/>
        <v>4.8</v>
      </c>
    </row>
    <row r="34" spans="1:7" ht="18.75">
      <c r="A34" s="4" t="s">
        <v>8</v>
      </c>
      <c r="B34" s="39" t="s">
        <v>47</v>
      </c>
      <c r="C34" s="22" t="s">
        <v>76</v>
      </c>
      <c r="D34" s="22">
        <f>D35+D37</f>
        <v>107</v>
      </c>
      <c r="E34" s="22">
        <f>E35+E37</f>
        <v>21.759999999999998</v>
      </c>
      <c r="F34" s="21">
        <f t="shared" si="0"/>
        <v>20.336448598130836</v>
      </c>
      <c r="G34" s="12"/>
    </row>
    <row r="35" spans="1:7" s="1" customFormat="1">
      <c r="A35" s="5" t="s">
        <v>24</v>
      </c>
      <c r="B35" s="39" t="s">
        <v>47</v>
      </c>
      <c r="C35" s="22" t="s">
        <v>77</v>
      </c>
      <c r="D35" s="22">
        <f>D36</f>
        <v>75</v>
      </c>
      <c r="E35" s="22">
        <f>E36</f>
        <v>21.36</v>
      </c>
      <c r="F35" s="21">
        <f t="shared" si="0"/>
        <v>28.48</v>
      </c>
    </row>
    <row r="36" spans="1:7" s="1" customFormat="1" ht="25.5">
      <c r="A36" s="5" t="s">
        <v>28</v>
      </c>
      <c r="B36" s="39" t="s">
        <v>47</v>
      </c>
      <c r="C36" s="31" t="s">
        <v>78</v>
      </c>
      <c r="D36" s="32">
        <v>75</v>
      </c>
      <c r="E36" s="22">
        <v>21.36</v>
      </c>
      <c r="F36" s="21">
        <f t="shared" si="0"/>
        <v>28.48</v>
      </c>
    </row>
    <row r="37" spans="1:7" s="1" customFormat="1">
      <c r="A37" s="5" t="s">
        <v>37</v>
      </c>
      <c r="B37" s="39" t="s">
        <v>47</v>
      </c>
      <c r="C37" s="22" t="s">
        <v>79</v>
      </c>
      <c r="D37" s="22">
        <f>D38</f>
        <v>32</v>
      </c>
      <c r="E37" s="22">
        <f>E38</f>
        <v>0.4</v>
      </c>
      <c r="F37" s="21">
        <f t="shared" si="0"/>
        <v>1.25</v>
      </c>
    </row>
    <row r="38" spans="1:7" s="1" customFormat="1" ht="25.5">
      <c r="A38" s="5" t="s">
        <v>38</v>
      </c>
      <c r="B38" s="39" t="s">
        <v>47</v>
      </c>
      <c r="C38" s="31" t="s">
        <v>90</v>
      </c>
      <c r="D38" s="31">
        <v>32</v>
      </c>
      <c r="E38" s="22">
        <v>0.4</v>
      </c>
      <c r="F38" s="21">
        <f t="shared" si="0"/>
        <v>1.25</v>
      </c>
    </row>
    <row r="39" spans="1:7" s="1" customFormat="1" ht="56.25">
      <c r="A39" s="48" t="s">
        <v>104</v>
      </c>
      <c r="B39" s="49" t="s">
        <v>105</v>
      </c>
      <c r="C39" s="50"/>
      <c r="D39" s="50"/>
      <c r="E39" s="22">
        <f>E40</f>
        <v>0</v>
      </c>
      <c r="F39" s="21" t="e">
        <f t="shared" si="0"/>
        <v>#DIV/0!</v>
      </c>
    </row>
    <row r="40" spans="1:7" s="1" customFormat="1">
      <c r="A40" s="51" t="s">
        <v>4</v>
      </c>
      <c r="B40" s="52" t="s">
        <v>105</v>
      </c>
      <c r="C40" s="53" t="s">
        <v>84</v>
      </c>
      <c r="D40" s="54">
        <f>D41</f>
        <v>0</v>
      </c>
      <c r="E40" s="54">
        <f>E41</f>
        <v>0</v>
      </c>
      <c r="F40" s="21" t="e">
        <f t="shared" si="0"/>
        <v>#DIV/0!</v>
      </c>
    </row>
    <row r="41" spans="1:7" s="1" customFormat="1" ht="63.75">
      <c r="A41" s="55" t="s">
        <v>106</v>
      </c>
      <c r="B41" s="49" t="s">
        <v>105</v>
      </c>
      <c r="C41" s="56" t="s">
        <v>107</v>
      </c>
      <c r="D41" s="22">
        <f>D42</f>
        <v>0</v>
      </c>
      <c r="E41" s="22">
        <f>E42</f>
        <v>0</v>
      </c>
      <c r="F41" s="21" t="e">
        <f t="shared" si="0"/>
        <v>#DIV/0!</v>
      </c>
    </row>
    <row r="42" spans="1:7" s="1" customFormat="1" ht="63.75">
      <c r="A42" s="55" t="s">
        <v>108</v>
      </c>
      <c r="B42" s="49" t="s">
        <v>105</v>
      </c>
      <c r="C42" s="56" t="s">
        <v>109</v>
      </c>
      <c r="D42" s="56"/>
      <c r="E42" s="22">
        <v>0</v>
      </c>
      <c r="F42" s="21" t="e">
        <f t="shared" si="0"/>
        <v>#DIV/0!</v>
      </c>
    </row>
    <row r="43" spans="1:7" s="1" customFormat="1" ht="37.5">
      <c r="A43" s="35" t="s">
        <v>48</v>
      </c>
      <c r="B43" s="40">
        <v>987</v>
      </c>
      <c r="C43" s="31"/>
      <c r="D43" s="21">
        <f>D44+D54</f>
        <v>3548.99</v>
      </c>
      <c r="E43" s="21">
        <f>E44+E54</f>
        <v>1126.26</v>
      </c>
      <c r="F43" s="21">
        <f t="shared" si="0"/>
        <v>31.734662537792445</v>
      </c>
    </row>
    <row r="44" spans="1:7" s="1" customFormat="1" ht="25.5">
      <c r="A44" s="3" t="s">
        <v>3</v>
      </c>
      <c r="B44" s="40" t="s">
        <v>49</v>
      </c>
      <c r="C44" s="21" t="s">
        <v>80</v>
      </c>
      <c r="D44" s="21">
        <f>D48+D51+D45</f>
        <v>68</v>
      </c>
      <c r="E44" s="21">
        <f>E48+E51+E45</f>
        <v>43.57</v>
      </c>
      <c r="F44" s="21">
        <f t="shared" si="0"/>
        <v>64.07352941176471</v>
      </c>
    </row>
    <row r="45" spans="1:7" s="1" customFormat="1" ht="51">
      <c r="A45" s="46" t="s">
        <v>97</v>
      </c>
      <c r="B45" s="41" t="s">
        <v>49</v>
      </c>
      <c r="C45" s="23" t="s">
        <v>98</v>
      </c>
      <c r="D45" s="23">
        <f>D46</f>
        <v>14</v>
      </c>
      <c r="E45" s="23">
        <f>E46</f>
        <v>0</v>
      </c>
      <c r="F45" s="21">
        <f t="shared" si="0"/>
        <v>0</v>
      </c>
    </row>
    <row r="46" spans="1:7" s="1" customFormat="1" ht="51">
      <c r="A46" s="46" t="s">
        <v>100</v>
      </c>
      <c r="B46" s="41" t="s">
        <v>49</v>
      </c>
      <c r="C46" s="23" t="s">
        <v>99</v>
      </c>
      <c r="D46" s="23">
        <f>D47</f>
        <v>14</v>
      </c>
      <c r="E46" s="23">
        <f>E47</f>
        <v>0</v>
      </c>
      <c r="F46" s="21">
        <f t="shared" si="0"/>
        <v>0</v>
      </c>
    </row>
    <row r="47" spans="1:7" s="1" customFormat="1" ht="51">
      <c r="A47" s="46" t="s">
        <v>101</v>
      </c>
      <c r="B47" s="41" t="s">
        <v>49</v>
      </c>
      <c r="C47" s="23" t="s">
        <v>102</v>
      </c>
      <c r="D47" s="23">
        <v>14</v>
      </c>
      <c r="E47" s="23">
        <v>0</v>
      </c>
      <c r="F47" s="21">
        <f t="shared" si="0"/>
        <v>0</v>
      </c>
    </row>
    <row r="48" spans="1:7" ht="51">
      <c r="A48" s="16" t="s">
        <v>12</v>
      </c>
      <c r="B48" s="41" t="s">
        <v>49</v>
      </c>
      <c r="C48" s="23" t="s">
        <v>81</v>
      </c>
      <c r="D48" s="23">
        <f t="shared" ref="D48:E48" si="2">D49</f>
        <v>54</v>
      </c>
      <c r="E48" s="23">
        <f t="shared" si="2"/>
        <v>19.57</v>
      </c>
      <c r="F48" s="21">
        <f t="shared" si="0"/>
        <v>36.24074074074074</v>
      </c>
    </row>
    <row r="49" spans="1:6" ht="51">
      <c r="A49" s="10" t="s">
        <v>13</v>
      </c>
      <c r="B49" s="41" t="s">
        <v>49</v>
      </c>
      <c r="C49" s="23" t="s">
        <v>82</v>
      </c>
      <c r="D49" s="23">
        <f>D50</f>
        <v>54</v>
      </c>
      <c r="E49" s="23">
        <f>E50</f>
        <v>19.57</v>
      </c>
      <c r="F49" s="21">
        <f t="shared" si="0"/>
        <v>36.24074074074074</v>
      </c>
    </row>
    <row r="50" spans="1:6" ht="51">
      <c r="A50" s="5" t="s">
        <v>23</v>
      </c>
      <c r="B50" s="39" t="s">
        <v>49</v>
      </c>
      <c r="C50" s="31" t="s">
        <v>83</v>
      </c>
      <c r="D50" s="32">
        <v>54</v>
      </c>
      <c r="E50" s="22">
        <v>19.57</v>
      </c>
      <c r="F50" s="21">
        <f t="shared" si="0"/>
        <v>36.24074074074074</v>
      </c>
    </row>
    <row r="51" spans="1:6">
      <c r="A51" s="17" t="s">
        <v>91</v>
      </c>
      <c r="B51" s="39" t="s">
        <v>49</v>
      </c>
      <c r="C51" s="21" t="s">
        <v>92</v>
      </c>
      <c r="D51" s="21">
        <f>D52</f>
        <v>0</v>
      </c>
      <c r="E51" s="21">
        <f>E52</f>
        <v>24</v>
      </c>
      <c r="F51" s="21" t="e">
        <f t="shared" si="0"/>
        <v>#DIV/0!</v>
      </c>
    </row>
    <row r="52" spans="1:6" s="1" customFormat="1">
      <c r="A52" s="11" t="s">
        <v>93</v>
      </c>
      <c r="B52" s="39" t="s">
        <v>49</v>
      </c>
      <c r="C52" s="22" t="s">
        <v>94</v>
      </c>
      <c r="D52" s="22">
        <f>D53</f>
        <v>0</v>
      </c>
      <c r="E52" s="22">
        <f>E53</f>
        <v>24</v>
      </c>
      <c r="F52" s="21" t="e">
        <f t="shared" si="0"/>
        <v>#DIV/0!</v>
      </c>
    </row>
    <row r="53" spans="1:6" s="1" customFormat="1">
      <c r="A53" s="10" t="s">
        <v>95</v>
      </c>
      <c r="B53" s="39" t="s">
        <v>49</v>
      </c>
      <c r="C53" s="22" t="s">
        <v>96</v>
      </c>
      <c r="D53" s="22">
        <v>0</v>
      </c>
      <c r="E53" s="22">
        <v>24</v>
      </c>
      <c r="F53" s="21" t="e">
        <f t="shared" si="0"/>
        <v>#DIV/0!</v>
      </c>
    </row>
    <row r="54" spans="1:6" s="1" customFormat="1">
      <c r="A54" s="6" t="s">
        <v>4</v>
      </c>
      <c r="B54" s="40" t="s">
        <v>49</v>
      </c>
      <c r="C54" s="21" t="s">
        <v>84</v>
      </c>
      <c r="D54" s="21">
        <f>D55+D68</f>
        <v>3480.99</v>
      </c>
      <c r="E54" s="21">
        <f>E55+E68</f>
        <v>1082.69</v>
      </c>
      <c r="F54" s="21">
        <f t="shared" si="0"/>
        <v>31.102933360911699</v>
      </c>
    </row>
    <row r="55" spans="1:6" ht="25.5">
      <c r="A55" s="3" t="s">
        <v>6</v>
      </c>
      <c r="B55" s="40" t="s">
        <v>49</v>
      </c>
      <c r="C55" s="21" t="s">
        <v>85</v>
      </c>
      <c r="D55" s="21">
        <f>D56+D62+D65+D59</f>
        <v>3360.27</v>
      </c>
      <c r="E55" s="21">
        <f>E56+E62+E65+E59</f>
        <v>911.97</v>
      </c>
      <c r="F55" s="21">
        <f t="shared" si="0"/>
        <v>27.139783410261675</v>
      </c>
    </row>
    <row r="56" spans="1:6">
      <c r="A56" s="13" t="s">
        <v>27</v>
      </c>
      <c r="B56" s="43" t="s">
        <v>49</v>
      </c>
      <c r="C56" s="24" t="s">
        <v>86</v>
      </c>
      <c r="D56" s="24">
        <f>D57</f>
        <v>592.29999999999995</v>
      </c>
      <c r="E56" s="24">
        <f>E57</f>
        <v>148.1</v>
      </c>
      <c r="F56" s="21">
        <f t="shared" si="0"/>
        <v>25.004220834036804</v>
      </c>
    </row>
    <row r="57" spans="1:6" ht="25.5">
      <c r="A57" s="10" t="s">
        <v>39</v>
      </c>
      <c r="B57" s="39" t="s">
        <v>49</v>
      </c>
      <c r="C57" s="22" t="s">
        <v>87</v>
      </c>
      <c r="D57" s="22">
        <f>D58</f>
        <v>592.29999999999995</v>
      </c>
      <c r="E57" s="22">
        <f>E58</f>
        <v>148.1</v>
      </c>
      <c r="F57" s="21">
        <f t="shared" si="0"/>
        <v>25.004220834036804</v>
      </c>
    </row>
    <row r="58" spans="1:6" ht="25.5">
      <c r="A58" s="15" t="s">
        <v>40</v>
      </c>
      <c r="B58" s="39" t="s">
        <v>49</v>
      </c>
      <c r="C58" s="32" t="s">
        <v>88</v>
      </c>
      <c r="D58" s="32">
        <v>592.29999999999995</v>
      </c>
      <c r="E58" s="22">
        <v>148.1</v>
      </c>
      <c r="F58" s="21">
        <f t="shared" si="0"/>
        <v>25.004220834036804</v>
      </c>
    </row>
    <row r="59" spans="1:6" ht="47.25" customHeight="1">
      <c r="A59" s="60" t="s">
        <v>115</v>
      </c>
      <c r="B59" s="40" t="s">
        <v>49</v>
      </c>
      <c r="C59" s="61" t="s">
        <v>116</v>
      </c>
      <c r="D59" s="64">
        <f>D60</f>
        <v>369</v>
      </c>
      <c r="E59" s="64">
        <f>E60</f>
        <v>0</v>
      </c>
      <c r="F59" s="21">
        <f t="shared" si="0"/>
        <v>0</v>
      </c>
    </row>
    <row r="60" spans="1:6" ht="16.5" customHeight="1">
      <c r="A60" s="10" t="s">
        <v>125</v>
      </c>
      <c r="B60" s="39" t="s">
        <v>49</v>
      </c>
      <c r="C60" s="62" t="s">
        <v>126</v>
      </c>
      <c r="D60" s="32">
        <f>D61</f>
        <v>369</v>
      </c>
      <c r="E60" s="32">
        <f>E61</f>
        <v>0</v>
      </c>
      <c r="F60" s="21">
        <f t="shared" si="0"/>
        <v>0</v>
      </c>
    </row>
    <row r="61" spans="1:6" ht="51" customHeight="1">
      <c r="A61" s="10" t="s">
        <v>123</v>
      </c>
      <c r="B61" s="39" t="s">
        <v>49</v>
      </c>
      <c r="C61" s="63" t="s">
        <v>124</v>
      </c>
      <c r="D61" s="32">
        <v>369</v>
      </c>
      <c r="E61" s="22"/>
      <c r="F61" s="21">
        <f t="shared" si="0"/>
        <v>0</v>
      </c>
    </row>
    <row r="62" spans="1:6">
      <c r="A62" s="9" t="s">
        <v>26</v>
      </c>
      <c r="B62" s="40" t="s">
        <v>49</v>
      </c>
      <c r="C62" s="21" t="s">
        <v>57</v>
      </c>
      <c r="D62" s="21">
        <f>D63</f>
        <v>254.47</v>
      </c>
      <c r="E62" s="21">
        <f>E63</f>
        <v>32.67</v>
      </c>
      <c r="F62" s="21">
        <f t="shared" si="0"/>
        <v>12.838448540102959</v>
      </c>
    </row>
    <row r="63" spans="1:6" ht="40.5" customHeight="1">
      <c r="A63" s="8" t="s">
        <v>9</v>
      </c>
      <c r="B63" s="39" t="s">
        <v>49</v>
      </c>
      <c r="C63" s="22" t="s">
        <v>56</v>
      </c>
      <c r="D63" s="22">
        <f>D64</f>
        <v>254.47</v>
      </c>
      <c r="E63" s="22">
        <f>E64</f>
        <v>32.67</v>
      </c>
      <c r="F63" s="21">
        <f t="shared" si="0"/>
        <v>12.838448540102959</v>
      </c>
    </row>
    <row r="64" spans="1:6" s="1" customFormat="1" ht="25.5">
      <c r="A64" s="8" t="s">
        <v>21</v>
      </c>
      <c r="B64" s="39" t="s">
        <v>49</v>
      </c>
      <c r="C64" s="32" t="s">
        <v>55</v>
      </c>
      <c r="D64" s="32">
        <v>254.47</v>
      </c>
      <c r="E64" s="33">
        <v>32.67</v>
      </c>
      <c r="F64" s="21">
        <f t="shared" si="0"/>
        <v>12.838448540102959</v>
      </c>
    </row>
    <row r="65" spans="1:6" s="1" customFormat="1" ht="43.5" customHeight="1">
      <c r="A65" s="9" t="s">
        <v>19</v>
      </c>
      <c r="B65" s="40" t="s">
        <v>49</v>
      </c>
      <c r="C65" s="21" t="s">
        <v>54</v>
      </c>
      <c r="D65" s="21">
        <f>D67</f>
        <v>2144.5</v>
      </c>
      <c r="E65" s="21">
        <f>E67</f>
        <v>731.2</v>
      </c>
      <c r="F65" s="21">
        <f t="shared" si="0"/>
        <v>34.096525996735835</v>
      </c>
    </row>
    <row r="66" spans="1:6">
      <c r="A66" s="8" t="s">
        <v>41</v>
      </c>
      <c r="B66" s="39" t="s">
        <v>49</v>
      </c>
      <c r="C66" s="22" t="s">
        <v>53</v>
      </c>
      <c r="D66" s="22">
        <f>D67</f>
        <v>2144.5</v>
      </c>
      <c r="E66" s="22">
        <f>E67</f>
        <v>731.2</v>
      </c>
      <c r="F66" s="21">
        <f t="shared" si="0"/>
        <v>34.096525996735835</v>
      </c>
    </row>
    <row r="67" spans="1:6">
      <c r="A67" s="10" t="s">
        <v>31</v>
      </c>
      <c r="B67" s="39" t="s">
        <v>49</v>
      </c>
      <c r="C67" s="33" t="s">
        <v>52</v>
      </c>
      <c r="D67" s="33">
        <v>2144.5</v>
      </c>
      <c r="E67" s="33">
        <v>731.2</v>
      </c>
      <c r="F67" s="21">
        <f t="shared" si="0"/>
        <v>34.096525996735835</v>
      </c>
    </row>
    <row r="68" spans="1:6">
      <c r="A68" s="9" t="s">
        <v>117</v>
      </c>
      <c r="B68" s="40" t="s">
        <v>49</v>
      </c>
      <c r="C68" s="65" t="s">
        <v>120</v>
      </c>
      <c r="D68" s="64">
        <f>D70</f>
        <v>120.72</v>
      </c>
      <c r="E68" s="64">
        <f>E70</f>
        <v>170.72</v>
      </c>
      <c r="F68" s="21">
        <f t="shared" si="0"/>
        <v>141.4181577203446</v>
      </c>
    </row>
    <row r="69" spans="1:6">
      <c r="A69" s="8" t="s">
        <v>118</v>
      </c>
      <c r="B69" s="39" t="s">
        <v>49</v>
      </c>
      <c r="C69" s="66" t="s">
        <v>121</v>
      </c>
      <c r="D69" s="33">
        <f>D70</f>
        <v>120.72</v>
      </c>
      <c r="E69" s="33">
        <f>E70</f>
        <v>170.72</v>
      </c>
      <c r="F69" s="21">
        <f t="shared" si="0"/>
        <v>141.4181577203446</v>
      </c>
    </row>
    <row r="70" spans="1:6">
      <c r="A70" s="8" t="s">
        <v>119</v>
      </c>
      <c r="B70" s="39" t="s">
        <v>49</v>
      </c>
      <c r="C70" s="66" t="s">
        <v>122</v>
      </c>
      <c r="D70" s="33">
        <v>120.72</v>
      </c>
      <c r="E70" s="33">
        <v>170.72</v>
      </c>
      <c r="F70" s="21">
        <f t="shared" si="0"/>
        <v>141.4181577203446</v>
      </c>
    </row>
    <row r="71" spans="1:6" s="1" customFormat="1" ht="54.75" customHeight="1">
      <c r="A71" s="6" t="s">
        <v>5</v>
      </c>
      <c r="B71" s="40" t="s">
        <v>50</v>
      </c>
      <c r="C71" s="21" t="s">
        <v>51</v>
      </c>
      <c r="D71" s="21">
        <f>D13+D43+D39</f>
        <v>5320.29</v>
      </c>
      <c r="E71" s="21">
        <f>E13+E43+E39</f>
        <v>1480.46</v>
      </c>
      <c r="F71" s="21">
        <f t="shared" si="0"/>
        <v>27.826678620902246</v>
      </c>
    </row>
  </sheetData>
  <mergeCells count="4">
    <mergeCell ref="A7:E7"/>
    <mergeCell ref="A11:A12"/>
    <mergeCell ref="A2:G2"/>
    <mergeCell ref="B11:C11"/>
  </mergeCells>
  <phoneticPr fontId="18" type="noConversion"/>
  <pageMargins left="0.98425196850393704" right="0.31496062992125984" top="0.53" bottom="0.15748031496062992" header="0.67" footer="0.19685039370078741"/>
  <pageSetup paperSize="9" scale="56" fitToHeight="2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>Comp.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Corpse</dc:creator>
  <cp:lastModifiedBy>UserOK</cp:lastModifiedBy>
  <cp:lastPrinted>2020-02-13T07:31:38Z</cp:lastPrinted>
  <dcterms:created xsi:type="dcterms:W3CDTF">2005-12-03T10:59:10Z</dcterms:created>
  <dcterms:modified xsi:type="dcterms:W3CDTF">2026-04-10T10:07:43Z</dcterms:modified>
</cp:coreProperties>
</file>